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Доходы 2019" sheetId="1" r:id="rId1"/>
  </sheets>
  <definedNames>
    <definedName name="_xlnm._FilterDatabase" localSheetId="0" hidden="1">'Доходы 2019'!$A$4:$G$51</definedName>
    <definedName name="Date">'Доходы 2019'!#REF!</definedName>
    <definedName name="Date1">'Доходы 2019'!#REF!</definedName>
    <definedName name="DateExecute">'Доходы 2019'!#REF!</definedName>
    <definedName name="EndDate">'Доходы 2019'!#REF!</definedName>
    <definedName name="NameHead">'Доходы 2019'!#REF!</definedName>
    <definedName name="ThisYear">'Доходы 2019'!#REF!</definedName>
    <definedName name="Year">'Доходы 2019'!#REF!</definedName>
    <definedName name="_xlnm.Print_Titles" localSheetId="0">'Доходы 2019'!$4:$5</definedName>
    <definedName name="_xlnm.Print_Area" localSheetId="0">'Доходы 2019'!$A$1:$H$54</definedName>
  </definedNames>
  <calcPr calcId="162913" refMode="R1C1"/>
</workbook>
</file>

<file path=xl/calcChain.xml><?xml version="1.0" encoding="utf-8"?>
<calcChain xmlns="http://schemas.openxmlformats.org/spreadsheetml/2006/main">
  <c r="G9" i="1" l="1"/>
  <c r="G8" i="1" l="1"/>
  <c r="G11" i="1"/>
  <c r="G13" i="1"/>
  <c r="G15" i="1"/>
  <c r="G16" i="1"/>
  <c r="G17" i="1"/>
  <c r="G19" i="1"/>
  <c r="G20" i="1"/>
  <c r="G21" i="1"/>
  <c r="G22" i="1"/>
  <c r="G24" i="1"/>
  <c r="G25" i="1"/>
  <c r="G26" i="1"/>
  <c r="G27" i="1"/>
  <c r="G28" i="1"/>
  <c r="G29" i="1"/>
  <c r="G31" i="1"/>
  <c r="G32" i="1"/>
  <c r="G33" i="1"/>
  <c r="G35" i="1"/>
  <c r="G36" i="1"/>
  <c r="G37" i="1"/>
  <c r="G38" i="1"/>
  <c r="G39" i="1"/>
  <c r="G40" i="1"/>
  <c r="G43" i="1"/>
  <c r="G44" i="1"/>
  <c r="G45" i="1"/>
  <c r="G46" i="1"/>
  <c r="F51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6" i="1"/>
  <c r="C42" i="1"/>
  <c r="C34" i="1"/>
  <c r="G34" i="1" s="1"/>
  <c r="C30" i="1"/>
  <c r="G30" i="1" s="1"/>
  <c r="C23" i="1"/>
  <c r="G23" i="1" s="1"/>
  <c r="C18" i="1"/>
  <c r="G18" i="1" s="1"/>
  <c r="C14" i="1"/>
  <c r="G14" i="1" s="1"/>
  <c r="C12" i="1"/>
  <c r="G12" i="1" s="1"/>
  <c r="C10" i="1"/>
  <c r="G10" i="1" s="1"/>
  <c r="C7" i="1"/>
  <c r="G7" i="1" s="1"/>
  <c r="C41" i="1" l="1"/>
  <c r="G41" i="1" s="1"/>
  <c r="G42" i="1"/>
  <c r="C6" i="1"/>
  <c r="C51" i="1" l="1"/>
  <c r="G51" i="1" s="1"/>
  <c r="G6" i="1"/>
</calcChain>
</file>

<file path=xl/sharedStrings.xml><?xml version="1.0" encoding="utf-8"?>
<sst xmlns="http://schemas.openxmlformats.org/spreadsheetml/2006/main" count="131" uniqueCount="107">
  <si>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</si>
  <si>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</si>
  <si>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</si>
  <si>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</si>
  <si>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</si>
  <si>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</si>
  <si>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</si>
  <si>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</si>
  <si>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</si>
  <si>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</si>
  <si>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</si>
  <si>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</si>
  <si>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</si>
  <si>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</si>
  <si>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</si>
  <si>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</si>
  <si>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</si>
  <si>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</si>
  <si>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</si>
  <si>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</si>
  <si>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</si>
  <si>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</si>
  <si>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</si>
  <si>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</si>
  <si>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</si>
  <si>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</si>
  <si>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</si>
  <si>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</si>
  <si>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</si>
  <si>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</si>
  <si>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</si>
  <si>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</si>
  <si>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</si>
  <si>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</si>
  <si>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</si>
  <si>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</si>
  <si>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</si>
  <si>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</si>
  <si>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</si>
  <si>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</si>
  <si>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</si>
  <si>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</si>
  <si>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</si>
  <si>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</si>
  <si>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</si>
  <si>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</si>
  <si>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</si>
  <si>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</si>
  <si>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</si>
  <si>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</si>
  <si>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</si>
  <si>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</si>
  <si>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</si>
  <si>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</si>
  <si>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</si>
  <si>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</si>
  <si>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</si>
  <si>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</si>
  <si>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</si>
  <si>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</si>
  <si>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</si>
  <si>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</si>
  <si>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</si>
  <si>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</si>
  <si>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</si>
  <si>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</si>
  <si>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</si>
  <si>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</si>
  <si>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</si>
  <si>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</si>
  <si>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</si>
  <si>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</si>
  <si>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</si>
  <si>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</si>
  <si>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</si>
  <si>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</si>
  <si>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</si>
  <si>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</si>
  <si>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</si>
  <si>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</si>
  <si>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</si>
  <si>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</si>
  <si>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</si>
  <si>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</si>
  <si>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</si>
  <si>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</si>
  <si>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</si>
  <si>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</si>
  <si>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</si>
  <si>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</si>
  <si>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</si>
  <si>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</si>
  <si>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</si>
  <si>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                    2019 год</t>
  </si>
  <si>
    <t>тыс.рублей</t>
  </si>
  <si>
    <t>Годовой объем на 2019 год в соответствии с первоначальной редакцией закона о бюджете</t>
  </si>
  <si>
    <t>Примечание</t>
  </si>
  <si>
    <t>% исполнения к уточненному плану</t>
  </si>
  <si>
    <t>% исполнения к первоначальному плану</t>
  </si>
  <si>
    <t>Уточненный прогноз поступлений УФНС по Камчатскому краю</t>
  </si>
  <si>
    <t xml:space="preserve">Уточненный пргноз главного администратора доходов краевого бюджета </t>
  </si>
  <si>
    <t>Уточненный пргноз главных администраторов доходов краевого бюджета</t>
  </si>
  <si>
    <t>Распределение межбюджетных трансфертов из федерального бюджета в течение 2019 года</t>
  </si>
  <si>
    <t>Распределение средств Фонда реформирования ЖКХ в течение 2019 года</t>
  </si>
  <si>
    <t>Распределение средств РусГидро в течение 2019 года</t>
  </si>
  <si>
    <t>Годовой объем на 2019 год с учетом внесенных изменений в закон о бюджете</t>
  </si>
  <si>
    <t>Сведения о фактических поступлениях доходов краевого бюджета в сравнении с первоначально утвержденными Законом Камчатского края от 19.11.2018 № 272 "О краевом бюджете на 2019 год и на плановый период 2020 и 2021 годов" значениями 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</si>
</sst>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0" fillId="0" borderId="0" xfId="0" applyNumberFormat="1"/>
    <xf numFmtId="165" fontId="5" fillId="0" borderId="2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24" customWidth="1"/>
    <col min="2" max="2" width="76.28515625" customWidth="1"/>
    <col min="3" max="4" width="18" customWidth="1"/>
    <col min="5" max="5" width="18.5703125" customWidth="1"/>
    <col min="6" max="7" width="10.140625" customWidth="1"/>
    <col min="8" max="8" width="28.42578125" customWidth="1"/>
  </cols>
  <sheetData>
    <row r="1" spans="1:8" ht="18.75" customHeight="1" x14ac:dyDescent="0.25">
      <c r="A1" s="23"/>
      <c r="B1" s="23"/>
      <c r="C1" s="23"/>
      <c r="D1" s="23"/>
      <c r="E1" s="23"/>
      <c r="F1" s="23"/>
      <c r="G1" s="23"/>
    </row>
    <row r="2" spans="1:8" ht="39" customHeight="1" x14ac:dyDescent="0.25">
      <c r="A2" s="23" t="s">
        <v>106</v>
      </c>
      <c r="B2" s="23"/>
      <c r="C2" s="23"/>
      <c r="D2" s="23"/>
      <c r="E2" s="23"/>
      <c r="F2" s="23"/>
      <c r="G2" s="23"/>
      <c r="H2" s="23"/>
    </row>
    <row r="3" spans="1:8" x14ac:dyDescent="0.25">
      <c r="A3" s="24" t="s">
        <v>94</v>
      </c>
      <c r="B3" s="24"/>
      <c r="C3" s="24"/>
      <c r="D3" s="24"/>
      <c r="E3" s="24"/>
      <c r="F3" s="24"/>
      <c r="G3" s="24"/>
    </row>
    <row r="4" spans="1:8" ht="110.25" x14ac:dyDescent="0.25">
      <c r="A4" s="1" t="s">
        <v>0</v>
      </c>
      <c r="B4" s="1" t="s">
        <v>1</v>
      </c>
      <c r="C4" s="18" t="s">
        <v>95</v>
      </c>
      <c r="D4" s="18" t="s">
        <v>105</v>
      </c>
      <c r="E4" s="18" t="s">
        <v>93</v>
      </c>
      <c r="F4" s="18" t="s">
        <v>97</v>
      </c>
      <c r="G4" s="1" t="s">
        <v>98</v>
      </c>
      <c r="H4" s="18" t="s">
        <v>96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s="3" customFormat="1" ht="15.75" x14ac:dyDescent="0.25">
      <c r="A6" s="10" t="s">
        <v>2</v>
      </c>
      <c r="B6" s="11" t="s">
        <v>3</v>
      </c>
      <c r="C6" s="12">
        <f>C7+C10+C12+C14+C18+C21+C22+C23+C30+C34+C37+C38+C39+C40</f>
        <v>23212990.420000002</v>
      </c>
      <c r="D6" s="12">
        <v>25411735.20834</v>
      </c>
      <c r="E6" s="12">
        <v>25640518.944499999</v>
      </c>
      <c r="F6" s="15">
        <f>E6/D6*100</f>
        <v>100.90030741420961</v>
      </c>
      <c r="G6" s="15">
        <f>E6/C6*100</f>
        <v>110.45762945910008</v>
      </c>
      <c r="H6" s="12"/>
    </row>
    <row r="7" spans="1:8" s="3" customFormat="1" ht="15.75" x14ac:dyDescent="0.25">
      <c r="A7" s="10" t="s">
        <v>4</v>
      </c>
      <c r="B7" s="11" t="s">
        <v>5</v>
      </c>
      <c r="C7" s="12">
        <f>SUM(C8:C9)</f>
        <v>17423356</v>
      </c>
      <c r="D7" s="12">
        <v>19021470</v>
      </c>
      <c r="E7" s="12">
        <v>19066600.862840001</v>
      </c>
      <c r="F7" s="15">
        <f t="shared" ref="F7:F50" si="0">E7/D7*100</f>
        <v>100.23726275014498</v>
      </c>
      <c r="G7" s="15">
        <f t="shared" ref="G7:G46" si="1">E7/C7*100</f>
        <v>109.43127640185968</v>
      </c>
      <c r="H7" s="12"/>
    </row>
    <row r="8" spans="1:8" s="3" customFormat="1" ht="47.25" x14ac:dyDescent="0.25">
      <c r="A8" s="7" t="s">
        <v>6</v>
      </c>
      <c r="B8" s="8" t="s">
        <v>7</v>
      </c>
      <c r="C8" s="9">
        <v>3717500</v>
      </c>
      <c r="D8" s="9">
        <v>4043868</v>
      </c>
      <c r="E8" s="9">
        <v>4053294.4117200002</v>
      </c>
      <c r="F8" s="17">
        <f t="shared" si="0"/>
        <v>100.23310384315216</v>
      </c>
      <c r="G8" s="17">
        <f t="shared" si="1"/>
        <v>109.03280192925354</v>
      </c>
      <c r="H8" s="22" t="s">
        <v>99</v>
      </c>
    </row>
    <row r="9" spans="1:8" s="3" customFormat="1" ht="47.25" x14ac:dyDescent="0.25">
      <c r="A9" s="7" t="s">
        <v>8</v>
      </c>
      <c r="B9" s="8" t="s">
        <v>9</v>
      </c>
      <c r="C9" s="9">
        <v>13705856</v>
      </c>
      <c r="D9" s="9">
        <v>14977602</v>
      </c>
      <c r="E9" s="9">
        <v>15013306.45112</v>
      </c>
      <c r="F9" s="17">
        <f t="shared" si="0"/>
        <v>100.23838563155837</v>
      </c>
      <c r="G9" s="17">
        <f>E9/C9*100</f>
        <v>109.53935639714878</v>
      </c>
      <c r="H9" s="22" t="s">
        <v>99</v>
      </c>
    </row>
    <row r="10" spans="1:8" s="3" customFormat="1" ht="31.5" x14ac:dyDescent="0.25">
      <c r="A10" s="10" t="s">
        <v>10</v>
      </c>
      <c r="B10" s="11" t="s">
        <v>11</v>
      </c>
      <c r="C10" s="12">
        <f>C11</f>
        <v>1123773</v>
      </c>
      <c r="D10" s="12">
        <v>1257111.89912</v>
      </c>
      <c r="E10" s="12">
        <v>1240043.93768</v>
      </c>
      <c r="F10" s="15">
        <f t="shared" si="0"/>
        <v>98.642287814477953</v>
      </c>
      <c r="G10" s="15">
        <f t="shared" si="1"/>
        <v>110.34647902022918</v>
      </c>
      <c r="H10" s="20"/>
    </row>
    <row r="11" spans="1:8" s="3" customFormat="1" ht="47.25" x14ac:dyDescent="0.25">
      <c r="A11" s="7" t="s">
        <v>12</v>
      </c>
      <c r="B11" s="8" t="s">
        <v>13</v>
      </c>
      <c r="C11" s="9">
        <v>1123773</v>
      </c>
      <c r="D11" s="9">
        <v>1257111.89912</v>
      </c>
      <c r="E11" s="9">
        <v>1240043.93768</v>
      </c>
      <c r="F11" s="17">
        <f t="shared" si="0"/>
        <v>98.642287814477953</v>
      </c>
      <c r="G11" s="17">
        <f t="shared" si="1"/>
        <v>110.34647902022918</v>
      </c>
      <c r="H11" s="22" t="s">
        <v>99</v>
      </c>
    </row>
    <row r="12" spans="1:8" s="3" customFormat="1" ht="15.75" x14ac:dyDescent="0.25">
      <c r="A12" s="10" t="s">
        <v>14</v>
      </c>
      <c r="B12" s="11" t="s">
        <v>15</v>
      </c>
      <c r="C12" s="12">
        <f>C13</f>
        <v>888390</v>
      </c>
      <c r="D12" s="12">
        <v>940382</v>
      </c>
      <c r="E12" s="12">
        <v>958771.57452000002</v>
      </c>
      <c r="F12" s="15">
        <f t="shared" si="0"/>
        <v>101.95554301549797</v>
      </c>
      <c r="G12" s="15">
        <f t="shared" si="1"/>
        <v>107.92237356566372</v>
      </c>
      <c r="H12" s="20"/>
    </row>
    <row r="13" spans="1:8" s="3" customFormat="1" ht="47.25" x14ac:dyDescent="0.25">
      <c r="A13" s="7" t="s">
        <v>16</v>
      </c>
      <c r="B13" s="8" t="s">
        <v>17</v>
      </c>
      <c r="C13" s="9">
        <v>888390</v>
      </c>
      <c r="D13" s="9">
        <v>940382</v>
      </c>
      <c r="E13" s="9">
        <v>958771.57452000002</v>
      </c>
      <c r="F13" s="17">
        <f t="shared" si="0"/>
        <v>101.95554301549797</v>
      </c>
      <c r="G13" s="17">
        <f t="shared" si="1"/>
        <v>107.92237356566372</v>
      </c>
      <c r="H13" s="22" t="s">
        <v>99</v>
      </c>
    </row>
    <row r="14" spans="1:8" s="3" customFormat="1" ht="15.75" x14ac:dyDescent="0.25">
      <c r="A14" s="10" t="s">
        <v>18</v>
      </c>
      <c r="B14" s="11" t="s">
        <v>19</v>
      </c>
      <c r="C14" s="12">
        <f>SUM(C15:C17)</f>
        <v>2448604</v>
      </c>
      <c r="D14" s="12">
        <v>2697650</v>
      </c>
      <c r="E14" s="12">
        <v>2793896.1414700001</v>
      </c>
      <c r="F14" s="15">
        <f t="shared" si="0"/>
        <v>103.5677771938539</v>
      </c>
      <c r="G14" s="15">
        <f t="shared" si="1"/>
        <v>114.10159182415778</v>
      </c>
      <c r="H14" s="20"/>
    </row>
    <row r="15" spans="1:8" s="3" customFormat="1" ht="47.25" x14ac:dyDescent="0.25">
      <c r="A15" s="7" t="s">
        <v>20</v>
      </c>
      <c r="B15" s="8" t="s">
        <v>21</v>
      </c>
      <c r="C15" s="9">
        <v>1698064</v>
      </c>
      <c r="D15" s="9">
        <v>1856010</v>
      </c>
      <c r="E15" s="9">
        <v>1910503.6528700001</v>
      </c>
      <c r="F15" s="17">
        <f t="shared" si="0"/>
        <v>102.93606461549238</v>
      </c>
      <c r="G15" s="17">
        <f t="shared" si="1"/>
        <v>112.51069764567178</v>
      </c>
      <c r="H15" s="22" t="s">
        <v>99</v>
      </c>
    </row>
    <row r="16" spans="1:8" s="3" customFormat="1" ht="47.25" x14ac:dyDescent="0.25">
      <c r="A16" s="7" t="s">
        <v>22</v>
      </c>
      <c r="B16" s="8" t="s">
        <v>23</v>
      </c>
      <c r="C16" s="9">
        <v>750040</v>
      </c>
      <c r="D16" s="9">
        <v>840303</v>
      </c>
      <c r="E16" s="9">
        <v>881964.46059999999</v>
      </c>
      <c r="F16" s="17">
        <f t="shared" si="0"/>
        <v>104.95790930176376</v>
      </c>
      <c r="G16" s="17">
        <f t="shared" si="1"/>
        <v>117.58899000053331</v>
      </c>
      <c r="H16" s="22" t="s">
        <v>99</v>
      </c>
    </row>
    <row r="17" spans="1:8" s="3" customFormat="1" ht="47.25" x14ac:dyDescent="0.25">
      <c r="A17" s="7" t="s">
        <v>24</v>
      </c>
      <c r="B17" s="8" t="s">
        <v>25</v>
      </c>
      <c r="C17" s="9">
        <v>500</v>
      </c>
      <c r="D17" s="9">
        <v>1337</v>
      </c>
      <c r="E17" s="9">
        <v>1428.028</v>
      </c>
      <c r="F17" s="17">
        <f t="shared" si="0"/>
        <v>106.8083769633508</v>
      </c>
      <c r="G17" s="17">
        <f t="shared" si="1"/>
        <v>285.60560000000004</v>
      </c>
      <c r="H17" s="22" t="s">
        <v>99</v>
      </c>
    </row>
    <row r="18" spans="1:8" s="3" customFormat="1" ht="31.5" x14ac:dyDescent="0.25">
      <c r="A18" s="10" t="s">
        <v>26</v>
      </c>
      <c r="B18" s="11" t="s">
        <v>27</v>
      </c>
      <c r="C18" s="12">
        <f>SUM(C19:C20)</f>
        <v>859650</v>
      </c>
      <c r="D18" s="12">
        <v>765490.42145999998</v>
      </c>
      <c r="E18" s="12">
        <v>791486.55654000002</v>
      </c>
      <c r="F18" s="15">
        <f t="shared" si="0"/>
        <v>103.39601049878826</v>
      </c>
      <c r="G18" s="15">
        <f t="shared" si="1"/>
        <v>92.070791198743677</v>
      </c>
      <c r="H18" s="20"/>
    </row>
    <row r="19" spans="1:8" s="3" customFormat="1" ht="47.25" x14ac:dyDescent="0.25">
      <c r="A19" s="7" t="s">
        <v>28</v>
      </c>
      <c r="B19" s="8" t="s">
        <v>29</v>
      </c>
      <c r="C19" s="9">
        <v>288960</v>
      </c>
      <c r="D19" s="9">
        <v>205726</v>
      </c>
      <c r="E19" s="9">
        <v>219348.46011000001</v>
      </c>
      <c r="F19" s="17">
        <f t="shared" si="0"/>
        <v>106.6216521538357</v>
      </c>
      <c r="G19" s="17">
        <f t="shared" si="1"/>
        <v>75.909627668189373</v>
      </c>
      <c r="H19" s="22" t="s">
        <v>99</v>
      </c>
    </row>
    <row r="20" spans="1:8" s="3" customFormat="1" ht="31.5" x14ac:dyDescent="0.25">
      <c r="A20" s="7" t="s">
        <v>30</v>
      </c>
      <c r="B20" s="8" t="s">
        <v>31</v>
      </c>
      <c r="C20" s="9">
        <v>570690</v>
      </c>
      <c r="D20" s="9">
        <v>559764.42145999998</v>
      </c>
      <c r="E20" s="9">
        <v>572138.09643000003</v>
      </c>
      <c r="F20" s="17">
        <f t="shared" si="0"/>
        <v>102.21051472648557</v>
      </c>
      <c r="G20" s="17">
        <f t="shared" si="1"/>
        <v>100.25374484045631</v>
      </c>
      <c r="H20" s="22"/>
    </row>
    <row r="21" spans="1:8" s="3" customFormat="1" ht="47.25" x14ac:dyDescent="0.25">
      <c r="A21" s="10" t="s">
        <v>32</v>
      </c>
      <c r="B21" s="11" t="s">
        <v>33</v>
      </c>
      <c r="C21" s="12">
        <v>71960</v>
      </c>
      <c r="D21" s="12">
        <v>79313.923110000003</v>
      </c>
      <c r="E21" s="12">
        <v>82974.510670000003</v>
      </c>
      <c r="F21" s="15">
        <f t="shared" si="0"/>
        <v>104.61531521385363</v>
      </c>
      <c r="G21" s="15">
        <f t="shared" si="1"/>
        <v>115.30643506114508</v>
      </c>
      <c r="H21" s="22" t="s">
        <v>101</v>
      </c>
    </row>
    <row r="22" spans="1:8" s="3" customFormat="1" ht="47.25" x14ac:dyDescent="0.25">
      <c r="A22" s="10" t="s">
        <v>34</v>
      </c>
      <c r="B22" s="11" t="s">
        <v>35</v>
      </c>
      <c r="C22" s="12">
        <v>10</v>
      </c>
      <c r="D22" s="12">
        <v>1</v>
      </c>
      <c r="E22" s="12">
        <v>0.64571000000000001</v>
      </c>
      <c r="F22" s="15">
        <f t="shared" si="0"/>
        <v>64.570999999999998</v>
      </c>
      <c r="G22" s="15">
        <f t="shared" si="1"/>
        <v>6.4571000000000005</v>
      </c>
      <c r="H22" s="22" t="s">
        <v>99</v>
      </c>
    </row>
    <row r="23" spans="1:8" s="3" customFormat="1" ht="47.25" x14ac:dyDescent="0.25">
      <c r="A23" s="10" t="s">
        <v>36</v>
      </c>
      <c r="B23" s="11" t="s">
        <v>37</v>
      </c>
      <c r="C23" s="12">
        <f>SUM(C24:C29)</f>
        <v>97644.92</v>
      </c>
      <c r="D23" s="12">
        <v>111950.30121999999</v>
      </c>
      <c r="E23" s="12">
        <v>115145.26392</v>
      </c>
      <c r="F23" s="15">
        <f t="shared" si="0"/>
        <v>102.85391166006906</v>
      </c>
      <c r="G23" s="15">
        <f t="shared" si="1"/>
        <v>117.92243152024705</v>
      </c>
      <c r="H23" s="20"/>
    </row>
    <row r="24" spans="1:8" s="3" customFormat="1" ht="63" x14ac:dyDescent="0.25">
      <c r="A24" s="7" t="s">
        <v>38</v>
      </c>
      <c r="B24" s="8" t="s">
        <v>39</v>
      </c>
      <c r="C24" s="9">
        <v>902</v>
      </c>
      <c r="D24" s="9">
        <v>14392.162490000001</v>
      </c>
      <c r="E24" s="9">
        <v>14392.162490000001</v>
      </c>
      <c r="F24" s="17">
        <f t="shared" si="0"/>
        <v>100</v>
      </c>
      <c r="G24" s="17">
        <f t="shared" si="1"/>
        <v>1595.5834246119734</v>
      </c>
      <c r="H24" s="22" t="s">
        <v>100</v>
      </c>
    </row>
    <row r="25" spans="1:8" s="3" customFormat="1" ht="47.25" x14ac:dyDescent="0.25">
      <c r="A25" s="7" t="s">
        <v>40</v>
      </c>
      <c r="B25" s="8" t="s">
        <v>41</v>
      </c>
      <c r="C25" s="9">
        <v>30652.92</v>
      </c>
      <c r="D25" s="9">
        <v>38919.97004</v>
      </c>
      <c r="E25" s="9">
        <v>40936.369930000001</v>
      </c>
      <c r="F25" s="17">
        <f t="shared" si="0"/>
        <v>105.18088756987132</v>
      </c>
      <c r="G25" s="17">
        <f t="shared" si="1"/>
        <v>133.54802717000535</v>
      </c>
      <c r="H25" s="22" t="s">
        <v>100</v>
      </c>
    </row>
    <row r="26" spans="1:8" s="3" customFormat="1" ht="78.75" x14ac:dyDescent="0.25">
      <c r="A26" s="7" t="s">
        <v>42</v>
      </c>
      <c r="B26" s="8" t="s">
        <v>43</v>
      </c>
      <c r="C26" s="9">
        <v>12158</v>
      </c>
      <c r="D26" s="9">
        <v>11580.194079999999</v>
      </c>
      <c r="E26" s="9">
        <v>12723.0074</v>
      </c>
      <c r="F26" s="17">
        <f t="shared" si="0"/>
        <v>109.86868883289046</v>
      </c>
      <c r="G26" s="17">
        <f t="shared" si="1"/>
        <v>104.64720677743051</v>
      </c>
      <c r="H26" s="19"/>
    </row>
    <row r="27" spans="1:8" s="3" customFormat="1" ht="47.25" x14ac:dyDescent="0.25">
      <c r="A27" s="7" t="s">
        <v>44</v>
      </c>
      <c r="B27" s="8" t="s">
        <v>45</v>
      </c>
      <c r="C27" s="9">
        <v>52441</v>
      </c>
      <c r="D27" s="9">
        <v>42992.122060000002</v>
      </c>
      <c r="E27" s="9">
        <v>42992.122069999998</v>
      </c>
      <c r="F27" s="17">
        <f t="shared" si="0"/>
        <v>100.00000002326006</v>
      </c>
      <c r="G27" s="17">
        <f t="shared" si="1"/>
        <v>81.981888350717952</v>
      </c>
      <c r="H27" s="22" t="s">
        <v>100</v>
      </c>
    </row>
    <row r="28" spans="1:8" s="3" customFormat="1" ht="78.75" x14ac:dyDescent="0.25">
      <c r="A28" s="7" t="s">
        <v>46</v>
      </c>
      <c r="B28" s="8" t="s">
        <v>47</v>
      </c>
      <c r="C28" s="9">
        <v>1047</v>
      </c>
      <c r="D28" s="9">
        <v>3694.34422</v>
      </c>
      <c r="E28" s="9">
        <v>3694.34422</v>
      </c>
      <c r="F28" s="17">
        <f t="shared" si="0"/>
        <v>100</v>
      </c>
      <c r="G28" s="17">
        <f t="shared" si="1"/>
        <v>352.85045081184336</v>
      </c>
      <c r="H28" s="22" t="s">
        <v>100</v>
      </c>
    </row>
    <row r="29" spans="1:8" s="3" customFormat="1" ht="78.75" x14ac:dyDescent="0.25">
      <c r="A29" s="7" t="s">
        <v>48</v>
      </c>
      <c r="B29" s="8" t="s">
        <v>49</v>
      </c>
      <c r="C29" s="9">
        <v>444</v>
      </c>
      <c r="D29" s="9">
        <v>371.50833</v>
      </c>
      <c r="E29" s="9">
        <v>407.25781000000001</v>
      </c>
      <c r="F29" s="17">
        <f t="shared" si="0"/>
        <v>109.62279365310596</v>
      </c>
      <c r="G29" s="17">
        <f t="shared" si="1"/>
        <v>91.724731981981989</v>
      </c>
      <c r="H29" s="22" t="s">
        <v>100</v>
      </c>
    </row>
    <row r="30" spans="1:8" s="3" customFormat="1" ht="15.75" x14ac:dyDescent="0.25">
      <c r="A30" s="10" t="s">
        <v>50</v>
      </c>
      <c r="B30" s="11" t="s">
        <v>51</v>
      </c>
      <c r="C30" s="12">
        <f>SUM(C31:C33)</f>
        <v>67197</v>
      </c>
      <c r="D30" s="12">
        <v>55264.544699999999</v>
      </c>
      <c r="E30" s="12">
        <v>56360.717019999996</v>
      </c>
      <c r="F30" s="15">
        <f t="shared" si="0"/>
        <v>101.98350013729507</v>
      </c>
      <c r="G30" s="15">
        <f t="shared" si="1"/>
        <v>83.873858981799771</v>
      </c>
      <c r="H30" s="20"/>
    </row>
    <row r="31" spans="1:8" s="3" customFormat="1" ht="47.25" x14ac:dyDescent="0.25">
      <c r="A31" s="7" t="s">
        <v>52</v>
      </c>
      <c r="B31" s="8" t="s">
        <v>53</v>
      </c>
      <c r="C31" s="9">
        <v>34451</v>
      </c>
      <c r="D31" s="9">
        <v>42556.744700000003</v>
      </c>
      <c r="E31" s="9">
        <v>42578.077850000001</v>
      </c>
      <c r="F31" s="17">
        <f t="shared" si="0"/>
        <v>100.0501287167296</v>
      </c>
      <c r="G31" s="17">
        <f t="shared" si="1"/>
        <v>123.59025238744886</v>
      </c>
      <c r="H31" s="22" t="s">
        <v>100</v>
      </c>
    </row>
    <row r="32" spans="1:8" s="3" customFormat="1" ht="47.25" x14ac:dyDescent="0.25">
      <c r="A32" s="7" t="s">
        <v>54</v>
      </c>
      <c r="B32" s="8" t="s">
        <v>55</v>
      </c>
      <c r="C32" s="9">
        <v>3663</v>
      </c>
      <c r="D32" s="9">
        <v>3078</v>
      </c>
      <c r="E32" s="9">
        <v>3393.3757700000001</v>
      </c>
      <c r="F32" s="17">
        <f t="shared" si="0"/>
        <v>110.24612638076674</v>
      </c>
      <c r="G32" s="17">
        <f t="shared" si="1"/>
        <v>92.639251160251163</v>
      </c>
      <c r="H32" s="22" t="s">
        <v>99</v>
      </c>
    </row>
    <row r="33" spans="1:8" s="3" customFormat="1" ht="47.25" x14ac:dyDescent="0.25">
      <c r="A33" s="7" t="s">
        <v>56</v>
      </c>
      <c r="B33" s="8" t="s">
        <v>57</v>
      </c>
      <c r="C33" s="9">
        <v>29083</v>
      </c>
      <c r="D33" s="9">
        <v>9629.7999999999993</v>
      </c>
      <c r="E33" s="9">
        <v>10389.2634</v>
      </c>
      <c r="F33" s="17">
        <f t="shared" si="0"/>
        <v>107.88659577561322</v>
      </c>
      <c r="G33" s="17">
        <f t="shared" si="1"/>
        <v>35.722805075129799</v>
      </c>
      <c r="H33" s="22" t="s">
        <v>100</v>
      </c>
    </row>
    <row r="34" spans="1:8" s="3" customFormat="1" ht="31.5" x14ac:dyDescent="0.25">
      <c r="A34" s="10" t="s">
        <v>58</v>
      </c>
      <c r="B34" s="11" t="s">
        <v>59</v>
      </c>
      <c r="C34" s="12">
        <f>SUM(C35:C36)</f>
        <v>30945</v>
      </c>
      <c r="D34" s="12">
        <v>215524.05499999999</v>
      </c>
      <c r="E34" s="12">
        <v>236582.76250000001</v>
      </c>
      <c r="F34" s="15">
        <f t="shared" si="0"/>
        <v>109.77093137005056</v>
      </c>
      <c r="G34" s="15">
        <f t="shared" si="1"/>
        <v>764.52661980933919</v>
      </c>
      <c r="H34" s="20"/>
    </row>
    <row r="35" spans="1:8" s="3" customFormat="1" ht="47.25" x14ac:dyDescent="0.25">
      <c r="A35" s="7" t="s">
        <v>60</v>
      </c>
      <c r="B35" s="8" t="s">
        <v>61</v>
      </c>
      <c r="C35" s="9">
        <v>19420</v>
      </c>
      <c r="D35" s="9">
        <v>28681.350900000001</v>
      </c>
      <c r="E35" s="9">
        <v>32069.840329999999</v>
      </c>
      <c r="F35" s="17">
        <f t="shared" si="0"/>
        <v>111.81426022021856</v>
      </c>
      <c r="G35" s="17">
        <f t="shared" si="1"/>
        <v>165.1382097322348</v>
      </c>
      <c r="H35" s="22" t="s">
        <v>101</v>
      </c>
    </row>
    <row r="36" spans="1:8" s="3" customFormat="1" ht="47.25" x14ac:dyDescent="0.25">
      <c r="A36" s="7" t="s">
        <v>62</v>
      </c>
      <c r="B36" s="8" t="s">
        <v>63</v>
      </c>
      <c r="C36" s="9">
        <v>11525</v>
      </c>
      <c r="D36" s="9">
        <v>186842.7041</v>
      </c>
      <c r="E36" s="9">
        <v>204512.92217000001</v>
      </c>
      <c r="F36" s="17">
        <f t="shared" si="0"/>
        <v>109.45726950116432</v>
      </c>
      <c r="G36" s="17">
        <f t="shared" si="1"/>
        <v>1774.5155936659437</v>
      </c>
      <c r="H36" s="22" t="s">
        <v>101</v>
      </c>
    </row>
    <row r="37" spans="1:8" s="3" customFormat="1" ht="47.25" x14ac:dyDescent="0.25">
      <c r="A37" s="10" t="s">
        <v>64</v>
      </c>
      <c r="B37" s="11" t="s">
        <v>65</v>
      </c>
      <c r="C37" s="12">
        <v>90</v>
      </c>
      <c r="D37" s="12">
        <v>30013.64415</v>
      </c>
      <c r="E37" s="12">
        <v>30631.48631</v>
      </c>
      <c r="F37" s="15">
        <f t="shared" si="0"/>
        <v>102.05853763345829</v>
      </c>
      <c r="G37" s="15">
        <f t="shared" si="1"/>
        <v>34034.984788888891</v>
      </c>
      <c r="H37" s="22" t="s">
        <v>101</v>
      </c>
    </row>
    <row r="38" spans="1:8" s="3" customFormat="1" ht="47.25" x14ac:dyDescent="0.25">
      <c r="A38" s="10" t="s">
        <v>66</v>
      </c>
      <c r="B38" s="11" t="s">
        <v>67</v>
      </c>
      <c r="C38" s="12">
        <v>1358</v>
      </c>
      <c r="D38" s="12">
        <v>1275.222</v>
      </c>
      <c r="E38" s="12">
        <v>1324.6076</v>
      </c>
      <c r="F38" s="15">
        <f t="shared" si="0"/>
        <v>103.87270608568548</v>
      </c>
      <c r="G38" s="15">
        <f t="shared" si="1"/>
        <v>97.541060382916058</v>
      </c>
      <c r="H38" s="22" t="s">
        <v>101</v>
      </c>
    </row>
    <row r="39" spans="1:8" s="3" customFormat="1" ht="47.25" x14ac:dyDescent="0.25">
      <c r="A39" s="10" t="s">
        <v>68</v>
      </c>
      <c r="B39" s="11" t="s">
        <v>69</v>
      </c>
      <c r="C39" s="12">
        <v>200003.5</v>
      </c>
      <c r="D39" s="12">
        <v>236105.50193</v>
      </c>
      <c r="E39" s="12">
        <v>266659.18007</v>
      </c>
      <c r="F39" s="15">
        <f t="shared" si="0"/>
        <v>112.94068875576583</v>
      </c>
      <c r="G39" s="15">
        <f t="shared" si="1"/>
        <v>133.32725680800587</v>
      </c>
      <c r="H39" s="22" t="s">
        <v>101</v>
      </c>
    </row>
    <row r="40" spans="1:8" s="3" customFormat="1" ht="47.25" x14ac:dyDescent="0.25">
      <c r="A40" s="10" t="s">
        <v>70</v>
      </c>
      <c r="B40" s="11" t="s">
        <v>71</v>
      </c>
      <c r="C40" s="12">
        <v>9</v>
      </c>
      <c r="D40" s="12">
        <v>182.69565</v>
      </c>
      <c r="E40" s="12">
        <v>40.697650000000003</v>
      </c>
      <c r="F40" s="15">
        <f t="shared" si="0"/>
        <v>22.276200883819623</v>
      </c>
      <c r="G40" s="15">
        <f t="shared" si="1"/>
        <v>452.19611111111118</v>
      </c>
      <c r="H40" s="22" t="s">
        <v>101</v>
      </c>
    </row>
    <row r="41" spans="1:8" s="3" customFormat="1" ht="15.75" x14ac:dyDescent="0.25">
      <c r="A41" s="10" t="s">
        <v>72</v>
      </c>
      <c r="B41" s="11" t="s">
        <v>73</v>
      </c>
      <c r="C41" s="12">
        <f>C42+C47+C48+C49+C50</f>
        <v>44324901.899999999</v>
      </c>
      <c r="D41" s="12">
        <v>54801600.090259999</v>
      </c>
      <c r="E41" s="12">
        <v>54282851.312059999</v>
      </c>
      <c r="F41" s="15">
        <f t="shared" si="0"/>
        <v>99.053405781317323</v>
      </c>
      <c r="G41" s="15">
        <f t="shared" si="1"/>
        <v>122.46581263625988</v>
      </c>
      <c r="H41" s="20"/>
    </row>
    <row r="42" spans="1:8" s="3" customFormat="1" ht="31.5" x14ac:dyDescent="0.25">
      <c r="A42" s="10" t="s">
        <v>74</v>
      </c>
      <c r="B42" s="11" t="s">
        <v>75</v>
      </c>
      <c r="C42" s="12">
        <f>SUM(C43:C46)</f>
        <v>44324901.899999999</v>
      </c>
      <c r="D42" s="12">
        <v>47080658.146700002</v>
      </c>
      <c r="E42" s="12">
        <v>46480589.529119998</v>
      </c>
      <c r="F42" s="15">
        <f t="shared" si="0"/>
        <v>98.72544556257003</v>
      </c>
      <c r="G42" s="15">
        <f t="shared" si="1"/>
        <v>104.86337822920258</v>
      </c>
      <c r="H42" s="20"/>
    </row>
    <row r="43" spans="1:8" s="3" customFormat="1" ht="15.75" x14ac:dyDescent="0.25">
      <c r="A43" s="7" t="s">
        <v>76</v>
      </c>
      <c r="B43" s="8" t="s">
        <v>77</v>
      </c>
      <c r="C43" s="9">
        <v>38213467.299999997</v>
      </c>
      <c r="D43" s="9">
        <v>38374353.299999997</v>
      </c>
      <c r="E43" s="9">
        <v>38374353.299999997</v>
      </c>
      <c r="F43" s="17">
        <f t="shared" si="0"/>
        <v>100</v>
      </c>
      <c r="G43" s="17">
        <f t="shared" si="1"/>
        <v>100.42101911019208</v>
      </c>
      <c r="H43" s="19"/>
    </row>
    <row r="44" spans="1:8" s="3" customFormat="1" ht="78.75" x14ac:dyDescent="0.25">
      <c r="A44" s="7" t="s">
        <v>78</v>
      </c>
      <c r="B44" s="8" t="s">
        <v>79</v>
      </c>
      <c r="C44" s="9">
        <v>2479200.5</v>
      </c>
      <c r="D44" s="9">
        <v>4311412.8</v>
      </c>
      <c r="E44" s="9">
        <v>4039925.9219800001</v>
      </c>
      <c r="F44" s="17">
        <f t="shared" si="0"/>
        <v>93.703064619096551</v>
      </c>
      <c r="G44" s="17">
        <f t="shared" si="1"/>
        <v>162.95277134624649</v>
      </c>
      <c r="H44" s="22" t="s">
        <v>102</v>
      </c>
    </row>
    <row r="45" spans="1:8" s="3" customFormat="1" ht="15.75" x14ac:dyDescent="0.25">
      <c r="A45" s="7" t="s">
        <v>80</v>
      </c>
      <c r="B45" s="8" t="s">
        <v>81</v>
      </c>
      <c r="C45" s="9">
        <v>1286462</v>
      </c>
      <c r="D45" s="9">
        <v>1432662.3</v>
      </c>
      <c r="E45" s="9">
        <v>1237998.4526</v>
      </c>
      <c r="F45" s="17">
        <f t="shared" si="0"/>
        <v>86.412440154249879</v>
      </c>
      <c r="G45" s="17">
        <f t="shared" si="1"/>
        <v>96.232803813870902</v>
      </c>
      <c r="H45" s="19"/>
    </row>
    <row r="46" spans="1:8" s="3" customFormat="1" ht="78.75" x14ac:dyDescent="0.25">
      <c r="A46" s="7" t="s">
        <v>82</v>
      </c>
      <c r="B46" s="8" t="s">
        <v>83</v>
      </c>
      <c r="C46" s="9">
        <v>2345772.1</v>
      </c>
      <c r="D46" s="9">
        <v>2962229.7467</v>
      </c>
      <c r="E46" s="9">
        <v>2828311.8545400002</v>
      </c>
      <c r="F46" s="17">
        <f t="shared" si="0"/>
        <v>95.47915240844543</v>
      </c>
      <c r="G46" s="17">
        <f t="shared" si="1"/>
        <v>120.57061530146088</v>
      </c>
      <c r="H46" s="22" t="s">
        <v>102</v>
      </c>
    </row>
    <row r="47" spans="1:8" s="3" customFormat="1" ht="47.25" x14ac:dyDescent="0.25">
      <c r="A47" s="10" t="s">
        <v>84</v>
      </c>
      <c r="B47" s="11" t="s">
        <v>85</v>
      </c>
      <c r="C47" s="12"/>
      <c r="D47" s="12">
        <v>280104.2</v>
      </c>
      <c r="E47" s="12">
        <v>339871.04291999998</v>
      </c>
      <c r="F47" s="15">
        <f t="shared" si="0"/>
        <v>121.33736049655806</v>
      </c>
      <c r="G47" s="15">
        <v>0</v>
      </c>
      <c r="H47" s="22" t="s">
        <v>103</v>
      </c>
    </row>
    <row r="48" spans="1:8" s="3" customFormat="1" ht="47.25" x14ac:dyDescent="0.25">
      <c r="A48" s="10" t="s">
        <v>86</v>
      </c>
      <c r="B48" s="11" t="s">
        <v>87</v>
      </c>
      <c r="C48" s="12"/>
      <c r="D48" s="12">
        <v>7320914.568</v>
      </c>
      <c r="E48" s="12">
        <v>7320934.568</v>
      </c>
      <c r="F48" s="15">
        <f t="shared" si="0"/>
        <v>100.0002731899111</v>
      </c>
      <c r="G48" s="15">
        <v>0</v>
      </c>
      <c r="H48" s="22" t="s">
        <v>104</v>
      </c>
    </row>
    <row r="49" spans="1:8" s="3" customFormat="1" ht="94.5" x14ac:dyDescent="0.25">
      <c r="A49" s="10" t="s">
        <v>88</v>
      </c>
      <c r="B49" s="11" t="s">
        <v>89</v>
      </c>
      <c r="C49" s="12"/>
      <c r="D49" s="12">
        <v>135964.76071999999</v>
      </c>
      <c r="E49" s="12">
        <v>167762.31192000001</v>
      </c>
      <c r="F49" s="15">
        <f t="shared" si="0"/>
        <v>123.38661211303312</v>
      </c>
      <c r="G49" s="15">
        <v>0</v>
      </c>
      <c r="H49" s="22" t="s">
        <v>101</v>
      </c>
    </row>
    <row r="50" spans="1:8" s="3" customFormat="1" ht="47.25" x14ac:dyDescent="0.25">
      <c r="A50" s="10" t="s">
        <v>90</v>
      </c>
      <c r="B50" s="11" t="s">
        <v>91</v>
      </c>
      <c r="C50" s="12"/>
      <c r="D50" s="12">
        <v>-16041.585160000001</v>
      </c>
      <c r="E50" s="12">
        <v>-26306.139899999998</v>
      </c>
      <c r="F50" s="15">
        <f t="shared" si="0"/>
        <v>163.98715985746136</v>
      </c>
      <c r="G50" s="15">
        <v>0</v>
      </c>
      <c r="H50" s="22" t="s">
        <v>101</v>
      </c>
    </row>
    <row r="51" spans="1:8" s="3" customFormat="1" ht="15.75" x14ac:dyDescent="0.25">
      <c r="A51" s="4"/>
      <c r="B51" s="5" t="s">
        <v>92</v>
      </c>
      <c r="C51" s="6">
        <f>C6+C41</f>
        <v>67537892.319999993</v>
      </c>
      <c r="D51" s="6">
        <v>80213335.298600003</v>
      </c>
      <c r="E51" s="6">
        <v>79923370.256559998</v>
      </c>
      <c r="F51" s="16">
        <f>E51/D51*100</f>
        <v>99.638507685834796</v>
      </c>
      <c r="G51" s="16">
        <f>E51/C51*100</f>
        <v>118.33856152613795</v>
      </c>
      <c r="H51" s="21"/>
    </row>
    <row r="52" spans="1:8" s="3" customFormat="1" ht="15.75" x14ac:dyDescent="0.25">
      <c r="F52" s="13"/>
      <c r="G52" s="13"/>
    </row>
    <row r="53" spans="1:8" x14ac:dyDescent="0.25">
      <c r="F53" s="14"/>
      <c r="G53" s="14"/>
    </row>
    <row r="54" spans="1:8" x14ac:dyDescent="0.25">
      <c r="F54" s="14"/>
      <c r="G54" s="14"/>
    </row>
  </sheetData>
  <autoFilter ref="A4:G51"/>
  <mergeCells count="3">
    <mergeCell ref="A1:G1"/>
    <mergeCell ref="A3:G3"/>
    <mergeCell ref="A2:H2"/>
  </mergeCells>
  <pageMargins left="0.47244094488188981" right="0.15748031496062992" top="0.19685039370078741" bottom="0.31496062992125984" header="0.15748031496062992" footer="0.15748031496062992"/>
  <pageSetup paperSize="9" scale="63" orientation="portrait" horizontalDpi="4294967295" verticalDpi="4294967295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2019</vt:lpstr>
      <vt:lpstr>'Доходы 2019'!Заголовки_для_печати</vt:lpstr>
      <vt:lpstr>'Доходы 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2020-06-09T06:27:49Z</dcterms:modified>
</cp:coreProperties>
</file>